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17 от 27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Лист1!$B$1:$F$64</definedName>
  </definedNames>
  <calcPr calcId="152511"/>
</workbook>
</file>

<file path=xl/calcChain.xml><?xml version="1.0" encoding="utf-8"?>
<calcChain xmlns="http://schemas.openxmlformats.org/spreadsheetml/2006/main">
  <c r="E60" i="1" l="1"/>
  <c r="E59" i="1"/>
  <c r="E58" i="1"/>
  <c r="E55" i="1"/>
  <c r="E54" i="1"/>
  <c r="E53" i="1"/>
  <c r="E51" i="1"/>
  <c r="E50" i="1"/>
  <c r="E49" i="1"/>
  <c r="E48" i="1"/>
  <c r="E47" i="1"/>
  <c r="E45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<sst xmlns="http://schemas.openxmlformats.org/spreadsheetml/2006/main" count="116" uniqueCount="97">
  <si>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</si>
  <si>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</si>
  <si>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</si>
  <si>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</si>
  <si>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</si>
  <si>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</si>
  <si>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</si>
  <si>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</si>
  <si>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</si>
  <si>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</si>
  <si>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</si>
  <si>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</si>
  <si>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</si>
  <si>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</si>
  <si>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</si>
  <si>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</si>
  <si>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</si>
  <si>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</si>
  <si>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</si>
  <si>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</si>
  <si>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</si>
  <si>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</si>
  <si>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</si>
  <si>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</si>
  <si>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</si>
  <si>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</si>
  <si>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</si>
  <si>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</si>
  <si>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</si>
  <si>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</si>
  <si>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</si>
  <si>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</si>
  <si>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</si>
  <si>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</si>
  <si>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</si>
  <si>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</si>
  <si>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</si>
  <si>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</si>
  <si>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</si>
  <si>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</si>
  <si>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</si>
  <si>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</si>
  <si>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</si>
  <si>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</si>
  <si>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</si>
  <si>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</si>
  <si>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</si>
  <si>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</si>
  <si>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</si>
  <si>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</si>
  <si>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</si>
  <si>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</si>
  <si>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</si>
  <si>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</si>
  <si>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</si>
  <si>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</si>
  <si>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</si>
  <si>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</si>
  <si>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</si>
  <si>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</si>
  <si>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</si>
  <si>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</si>
  <si>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</si>
  <si>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</si>
  <si>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</si>
  <si>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</si>
  <si>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</si>
  <si>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</si>
  <si>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</si>
  <si>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</si>
  <si>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</si>
  <si>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</si>
  <si>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</si>
  <si>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</si>
  <si>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</si>
  <si>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</si>
  <si>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</si>
  <si>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</si>
  <si>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</si>
  <si>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Перечень работ и услуг по содержанию и ремонту общего имущеста собственников помещений в многоквартирном доме, являющегося объектом конкурса</t>
  </si>
  <si>
    <t>По мере необходимости, но не реже 2-х раз в год</t>
  </si>
  <si>
    <t>Круглогодично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</si>
  <si>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</si>
  <si>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</si>
  <si>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</si>
  <si>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17</t>
  </si>
  <si>
    <t>1962</t>
  </si>
  <si>
    <t xml:space="preserve"> </t>
  </si>
  <si>
    <t>Стоимость на 1 кв. м метр общей площади (рублей в месяц)</t>
  </si>
  <si>
    <t>от 27 сентября 2023 г. № 2517</t>
  </si>
  <si>
    <t>администрации МОГО "Ухта"</t>
  </si>
  <si>
    <t>Приложение № 1</t>
  </si>
  <si>
    <t>к постановлению</t>
  </si>
  <si>
    <t>г.Ухта, пгт Водный, ул.Ленина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</si>
  <si>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                                              N 170) 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</si>
  <si>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</si>
  <si>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                                                                                                                                                                                                                                         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</si>
</sst>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topLeftCell="B55" zoomScale="120" zoomScaleNormal="150" zoomScaleSheetLayoutView="120" workbookViewId="0">
      <selection activeCell="D53" sqref="D53"/>
    </sheetView>
  </sheetViews>
  <sheetFormatPr defaultRowHeight="15" x14ac:dyDescent="0.25"/>
  <cols>
    <col min="2" max="2" width="3" style="23" customWidth="1"/>
    <col min="3" max="3" width="46" customWidth="1"/>
    <col min="4" max="4" width="38" customWidth="1"/>
    <col min="5" max="5" width="8.42578125" customWidth="1"/>
    <col min="6" max="6" width="15.5703125" customWidth="1"/>
    <col min="7" max="9" width="9.140625" hidden="1" customWidth="1"/>
  </cols>
  <sheetData>
    <row r="1" spans="3:10" hidden="1" x14ac:dyDescent="0.25">
      <c r="D1" s="22"/>
      <c r="E1" s="22"/>
      <c r="F1" s="22"/>
    </row>
    <row r="2" spans="3:10" ht="13.5" hidden="1" customHeight="1" x14ac:dyDescent="0.25">
      <c r="D2" s="30" t="s">
        <v>87</v>
      </c>
      <c r="E2" s="30"/>
      <c r="F2" s="30"/>
      <c r="H2" s="11"/>
      <c r="I2" s="11"/>
      <c r="J2" s="11"/>
    </row>
    <row r="3" spans="3:10" ht="13.5" hidden="1" customHeight="1" x14ac:dyDescent="0.25">
      <c r="D3" s="30"/>
      <c r="E3" s="30"/>
      <c r="F3" s="30"/>
    </row>
    <row r="4" spans="3:10" ht="15.75" customHeight="1" x14ac:dyDescent="0.25">
      <c r="D4" s="40" t="s">
        <v>91</v>
      </c>
      <c r="E4" s="40"/>
      <c r="F4" s="40"/>
    </row>
    <row r="5" spans="3:10" ht="13.5" customHeight="1" x14ac:dyDescent="0.25">
      <c r="D5" s="40" t="s">
        <v>92</v>
      </c>
      <c r="E5" s="40"/>
      <c r="F5" s="40"/>
    </row>
    <row r="6" spans="3:10" ht="15.75" customHeight="1" x14ac:dyDescent="0.25">
      <c r="D6" s="40" t="s">
        <v>90</v>
      </c>
      <c r="E6" s="40"/>
      <c r="F6" s="40"/>
    </row>
    <row r="7" spans="3:10" ht="14.25" customHeight="1" x14ac:dyDescent="0.25">
      <c r="D7" s="40" t="s">
        <v>89</v>
      </c>
      <c r="E7" s="41"/>
      <c r="F7" s="41"/>
    </row>
    <row r="8" spans="3:10" ht="9.75" hidden="1" customHeight="1" x14ac:dyDescent="0.25">
      <c r="E8" s="12"/>
      <c r="F8" s="12"/>
    </row>
    <row r="9" spans="3:10" ht="9.75" hidden="1" customHeight="1" x14ac:dyDescent="0.25">
      <c r="E9" s="12"/>
      <c r="F9" s="12"/>
    </row>
    <row r="10" spans="3:10" ht="9.75" hidden="1" customHeight="1" x14ac:dyDescent="0.25">
      <c r="E10" s="12"/>
      <c r="F10" s="12"/>
    </row>
    <row r="11" spans="3:10" ht="9.75" hidden="1" customHeight="1" x14ac:dyDescent="0.25">
      <c r="E11" s="12"/>
      <c r="F11" s="12"/>
    </row>
    <row r="12" spans="3:10" ht="7.5" customHeight="1" x14ac:dyDescent="0.25">
      <c r="E12" s="12"/>
      <c r="F12" s="12"/>
    </row>
    <row r="13" spans="3:10" hidden="1" x14ac:dyDescent="0.25">
      <c r="E13" s="3"/>
      <c r="F13" s="8"/>
    </row>
    <row r="14" spans="3:10" ht="22.5" customHeight="1" x14ac:dyDescent="0.25">
      <c r="C14" s="13" t="s">
        <v>63</v>
      </c>
      <c r="D14" s="14" t="s">
        <v>93</v>
      </c>
      <c r="F14" s="9"/>
      <c r="G14" s="6"/>
      <c r="H14" s="4"/>
    </row>
    <row r="15" spans="3:10" ht="12" customHeight="1" x14ac:dyDescent="0.25">
      <c r="C15" s="13" t="s">
        <v>64</v>
      </c>
      <c r="D15" s="15" t="s">
        <v>85</v>
      </c>
      <c r="F15" s="10"/>
      <c r="G15" s="7"/>
      <c r="H15" s="5"/>
    </row>
    <row r="16" spans="3:10" ht="12" customHeight="1" x14ac:dyDescent="0.25">
      <c r="C16" s="13" t="s">
        <v>65</v>
      </c>
      <c r="D16" s="16" t="s">
        <v>86</v>
      </c>
      <c r="F16" s="10"/>
      <c r="G16" s="7"/>
      <c r="H16" s="5"/>
    </row>
    <row r="17" spans="1:8" ht="12" customHeight="1" x14ac:dyDescent="0.25">
      <c r="C17" s="13" t="s">
        <v>66</v>
      </c>
      <c r="D17" s="17" t="s">
        <v>67</v>
      </c>
      <c r="F17" s="9"/>
      <c r="G17" s="6"/>
      <c r="H17" s="4"/>
    </row>
    <row r="18" spans="1:8" ht="11.25" customHeight="1" x14ac:dyDescent="0.25">
      <c r="C18" s="13" t="s">
        <v>68</v>
      </c>
      <c r="D18" s="17">
        <v>2</v>
      </c>
      <c r="F18" s="9"/>
      <c r="G18" s="6"/>
      <c r="H18" s="4"/>
    </row>
    <row r="19" spans="1:8" ht="12" customHeight="1" x14ac:dyDescent="0.25">
      <c r="C19" s="13" t="s">
        <v>69</v>
      </c>
      <c r="D19" s="17">
        <v>2</v>
      </c>
      <c r="F19" s="9"/>
      <c r="G19" s="6"/>
      <c r="H19" s="4"/>
    </row>
    <row r="20" spans="1:8" ht="12" customHeight="1" x14ac:dyDescent="0.25">
      <c r="C20" s="13" t="s">
        <v>70</v>
      </c>
      <c r="D20" s="17">
        <v>44</v>
      </c>
      <c r="F20" s="9"/>
      <c r="G20" s="6"/>
      <c r="H20" s="4"/>
    </row>
    <row r="21" spans="1:8" ht="12.75" customHeight="1" x14ac:dyDescent="0.25">
      <c r="C21" s="13" t="s">
        <v>71</v>
      </c>
      <c r="D21" s="17">
        <v>552.4</v>
      </c>
      <c r="F21" s="9"/>
      <c r="G21" s="6"/>
      <c r="H21" s="4"/>
    </row>
    <row r="22" spans="1:8" ht="12.75" customHeight="1" x14ac:dyDescent="0.25">
      <c r="C22" s="13" t="s">
        <v>72</v>
      </c>
      <c r="D22" s="17">
        <v>552.4</v>
      </c>
      <c r="F22" s="9"/>
      <c r="G22" s="6"/>
      <c r="H22" s="4"/>
    </row>
    <row r="23" spans="1:8" ht="12.75" customHeight="1" x14ac:dyDescent="0.25">
      <c r="C23" s="13" t="s">
        <v>73</v>
      </c>
      <c r="D23" s="17">
        <v>0</v>
      </c>
      <c r="F23" s="9"/>
      <c r="G23" s="6"/>
      <c r="H23" s="4"/>
    </row>
    <row r="24" spans="1:8" ht="13.5" customHeight="1" x14ac:dyDescent="0.25">
      <c r="C24" s="13" t="s">
        <v>74</v>
      </c>
      <c r="D24" s="17">
        <v>299.3</v>
      </c>
      <c r="F24" s="9"/>
      <c r="G24" s="6"/>
      <c r="H24" s="4"/>
    </row>
    <row r="25" spans="1:8" ht="7.5" customHeight="1" x14ac:dyDescent="0.25">
      <c r="E25" s="3"/>
      <c r="F25" s="3"/>
    </row>
    <row r="26" spans="1:8" ht="0.75" hidden="1" customHeight="1" x14ac:dyDescent="0.25">
      <c r="E26" s="3"/>
      <c r="F26" s="3"/>
    </row>
    <row r="27" spans="1:8" ht="33" customHeight="1" thickBot="1" x14ac:dyDescent="0.3">
      <c r="B27" s="38" t="s">
        <v>79</v>
      </c>
      <c r="C27" s="39"/>
      <c r="D27" s="39"/>
      <c r="E27" s="39"/>
      <c r="F27" s="39"/>
    </row>
    <row r="28" spans="1:8" ht="8.25" hidden="1" customHeight="1" thickBot="1" x14ac:dyDescent="0.3">
      <c r="C28" s="18"/>
      <c r="D28" s="18"/>
      <c r="E28" s="3"/>
      <c r="F28" s="3"/>
    </row>
    <row r="29" spans="1:8" ht="39.75" customHeight="1" x14ac:dyDescent="0.25">
      <c r="A29" s="31" t="s">
        <v>0</v>
      </c>
      <c r="B29" s="24" t="s">
        <v>78</v>
      </c>
      <c r="C29" s="33" t="s">
        <v>61</v>
      </c>
      <c r="D29" s="33" t="s">
        <v>60</v>
      </c>
      <c r="E29" s="19" t="s">
        <v>62</v>
      </c>
      <c r="F29" s="19" t="s">
        <v>88</v>
      </c>
    </row>
    <row r="30" spans="1:8" ht="49.5" hidden="1" customHeight="1" thickBot="1" x14ac:dyDescent="0.3">
      <c r="A30" s="32"/>
      <c r="B30" s="24"/>
      <c r="C30" s="33"/>
      <c r="D30" s="33"/>
      <c r="E30" s="20"/>
      <c r="F30" s="20"/>
    </row>
    <row r="31" spans="1:8" ht="14.25" customHeight="1" thickBot="1" x14ac:dyDescent="0.3">
      <c r="A31" s="1" t="s">
        <v>1</v>
      </c>
      <c r="B31" s="25">
        <v>1</v>
      </c>
      <c r="C31" s="28" t="s">
        <v>2</v>
      </c>
      <c r="D31" s="19" t="s">
        <v>80</v>
      </c>
      <c r="E31" s="21">
        <f>F31*D21*12</f>
        <v>11254.376639999999</v>
      </c>
      <c r="F31" s="20">
        <v>1.6978</v>
      </c>
    </row>
    <row r="32" spans="1:8" ht="13.5" customHeight="1" thickBot="1" x14ac:dyDescent="0.3">
      <c r="A32" s="1" t="s">
        <v>3</v>
      </c>
      <c r="B32" s="25">
        <v>2</v>
      </c>
      <c r="C32" s="28" t="s">
        <v>4</v>
      </c>
      <c r="D32" s="19" t="s">
        <v>81</v>
      </c>
      <c r="E32" s="21">
        <f>F32*12*D21</f>
        <v>3330.9719999999993</v>
      </c>
      <c r="F32" s="20">
        <v>0.50249999999999995</v>
      </c>
    </row>
    <row r="33" spans="1:6" ht="22.5" customHeight="1" thickBot="1" x14ac:dyDescent="0.3">
      <c r="A33" s="1" t="s">
        <v>5</v>
      </c>
      <c r="B33" s="25">
        <v>3</v>
      </c>
      <c r="C33" s="28" t="s">
        <v>6</v>
      </c>
      <c r="D33" s="19" t="s">
        <v>80</v>
      </c>
      <c r="E33" s="21">
        <f>F33*D21*12</f>
        <v>6925.7702399999998</v>
      </c>
      <c r="F33" s="20">
        <v>1.0448</v>
      </c>
    </row>
    <row r="34" spans="1:6" ht="22.5" customHeight="1" thickBot="1" x14ac:dyDescent="0.3">
      <c r="A34" s="1" t="s">
        <v>7</v>
      </c>
      <c r="B34" s="26">
        <v>4</v>
      </c>
      <c r="C34" s="29" t="s">
        <v>8</v>
      </c>
      <c r="D34" s="19" t="s">
        <v>80</v>
      </c>
      <c r="E34" s="21">
        <f>F34*D21*12</f>
        <v>3151.9944</v>
      </c>
      <c r="F34" s="20">
        <v>0.47549999999999998</v>
      </c>
    </row>
    <row r="35" spans="1:6" ht="23.25" customHeight="1" thickBot="1" x14ac:dyDescent="0.3">
      <c r="A35" s="1" t="s">
        <v>9</v>
      </c>
      <c r="B35" s="26">
        <v>5</v>
      </c>
      <c r="C35" s="29" t="s">
        <v>10</v>
      </c>
      <c r="D35" s="19" t="s">
        <v>80</v>
      </c>
      <c r="E35" s="21">
        <f>F35*12*D21</f>
        <v>2251.14048</v>
      </c>
      <c r="F35" s="20">
        <v>0.33960000000000001</v>
      </c>
    </row>
    <row r="36" spans="1:6" ht="22.5" customHeight="1" thickBot="1" x14ac:dyDescent="0.3">
      <c r="A36" s="1" t="s">
        <v>11</v>
      </c>
      <c r="B36" s="26">
        <v>6</v>
      </c>
      <c r="C36" s="29" t="s">
        <v>12</v>
      </c>
      <c r="D36" s="19" t="s">
        <v>80</v>
      </c>
      <c r="E36" s="21">
        <f>F36*D21*12</f>
        <v>753.69455999999991</v>
      </c>
      <c r="F36" s="20">
        <v>0.1137</v>
      </c>
    </row>
    <row r="37" spans="1:6" ht="24" customHeight="1" thickBot="1" x14ac:dyDescent="0.3">
      <c r="A37" s="1" t="s">
        <v>13</v>
      </c>
      <c r="B37" s="26">
        <v>7</v>
      </c>
      <c r="C37" s="29" t="s">
        <v>14</v>
      </c>
      <c r="D37" s="19" t="s">
        <v>80</v>
      </c>
      <c r="E37" s="21">
        <f>F37*D21*12</f>
        <v>18158.934719999997</v>
      </c>
      <c r="F37" s="20">
        <v>2.7393999999999998</v>
      </c>
    </row>
    <row r="38" spans="1:6" ht="24.75" customHeight="1" thickBot="1" x14ac:dyDescent="0.3">
      <c r="A38" s="1" t="s">
        <v>15</v>
      </c>
      <c r="B38" s="25">
        <v>8</v>
      </c>
      <c r="C38" s="28" t="s">
        <v>16</v>
      </c>
      <c r="D38" s="19" t="s">
        <v>80</v>
      </c>
      <c r="E38" s="21">
        <f>F38*12*D21</f>
        <v>964.49039999999991</v>
      </c>
      <c r="F38" s="20">
        <v>0.14549999999999999</v>
      </c>
    </row>
    <row r="39" spans="1:6" ht="26.25" customHeight="1" thickBot="1" x14ac:dyDescent="0.3">
      <c r="A39" s="1" t="s">
        <v>17</v>
      </c>
      <c r="B39" s="25">
        <v>9</v>
      </c>
      <c r="C39" s="28" t="s">
        <v>18</v>
      </c>
      <c r="D39" s="19" t="s">
        <v>80</v>
      </c>
      <c r="E39" s="21">
        <f>F39*12*D21</f>
        <v>19445.584799999997</v>
      </c>
      <c r="F39" s="20">
        <v>2.9335</v>
      </c>
    </row>
    <row r="40" spans="1:6" ht="24" customHeight="1" thickBot="1" x14ac:dyDescent="0.3">
      <c r="A40" s="1" t="s">
        <v>19</v>
      </c>
      <c r="B40" s="25">
        <v>10</v>
      </c>
      <c r="C40" s="28" t="s">
        <v>20</v>
      </c>
      <c r="D40" s="19" t="s">
        <v>80</v>
      </c>
      <c r="E40" s="21">
        <f>F40*12*D21</f>
        <v>24014.153759999997</v>
      </c>
      <c r="F40" s="20">
        <v>3.6227</v>
      </c>
    </row>
    <row r="41" spans="1:6" ht="24" customHeight="1" thickBot="1" x14ac:dyDescent="0.3">
      <c r="A41" s="1" t="s">
        <v>21</v>
      </c>
      <c r="B41" s="25">
        <v>11</v>
      </c>
      <c r="C41" s="28" t="s">
        <v>22</v>
      </c>
      <c r="D41" s="19" t="s">
        <v>80</v>
      </c>
      <c r="E41" s="21">
        <f>F41*12*D21</f>
        <v>1973.3937599999999</v>
      </c>
      <c r="F41" s="20">
        <v>0.29770000000000002</v>
      </c>
    </row>
    <row r="42" spans="1:6" ht="39" customHeight="1" thickBot="1" x14ac:dyDescent="0.3">
      <c r="A42" s="1" t="s">
        <v>23</v>
      </c>
      <c r="B42" s="25">
        <v>12</v>
      </c>
      <c r="C42" s="28" t="s">
        <v>24</v>
      </c>
      <c r="D42" s="19" t="s">
        <v>80</v>
      </c>
      <c r="E42" s="21">
        <f>F42*12*D21</f>
        <v>1215.72192</v>
      </c>
      <c r="F42" s="20">
        <v>0.18340000000000001</v>
      </c>
    </row>
    <row r="43" spans="1:6" ht="36.75" customHeight="1" thickBot="1" x14ac:dyDescent="0.3">
      <c r="A43" s="1" t="s">
        <v>25</v>
      </c>
      <c r="B43" s="25">
        <v>13</v>
      </c>
      <c r="C43" s="28" t="s">
        <v>26</v>
      </c>
      <c r="D43" s="19" t="s">
        <v>80</v>
      </c>
      <c r="E43" s="21">
        <f>F43*12*D21</f>
        <v>3860.61312</v>
      </c>
      <c r="F43" s="20">
        <v>0.58240000000000003</v>
      </c>
    </row>
    <row r="44" spans="1:6" ht="27" customHeight="1" thickBot="1" x14ac:dyDescent="0.3">
      <c r="A44" s="1" t="s">
        <v>27</v>
      </c>
      <c r="B44" s="25">
        <v>14</v>
      </c>
      <c r="C44" s="28" t="s">
        <v>28</v>
      </c>
      <c r="D44" s="19" t="s">
        <v>81</v>
      </c>
      <c r="E44" s="21">
        <v>0</v>
      </c>
      <c r="F44" s="20">
        <v>0</v>
      </c>
    </row>
    <row r="45" spans="1:6" ht="69" customHeight="1" thickBot="1" x14ac:dyDescent="0.3">
      <c r="A45" s="1" t="s">
        <v>29</v>
      </c>
      <c r="B45" s="25">
        <v>15</v>
      </c>
      <c r="C45" s="28" t="s">
        <v>30</v>
      </c>
      <c r="D45" s="19" t="s">
        <v>94</v>
      </c>
      <c r="E45" s="21">
        <f>F45*12*D21</f>
        <v>11733.638879999999</v>
      </c>
      <c r="F45" s="20">
        <v>1.7701</v>
      </c>
    </row>
    <row r="46" spans="1:6" ht="25.5" customHeight="1" thickBot="1" x14ac:dyDescent="0.3">
      <c r="A46" s="1" t="s">
        <v>31</v>
      </c>
      <c r="B46" s="25">
        <v>16</v>
      </c>
      <c r="C46" s="28" t="s">
        <v>32</v>
      </c>
      <c r="D46" s="19" t="s">
        <v>77</v>
      </c>
      <c r="E46" s="21">
        <v>0</v>
      </c>
      <c r="F46" s="20">
        <v>0</v>
      </c>
    </row>
    <row r="47" spans="1:6" ht="36" customHeight="1" thickBot="1" x14ac:dyDescent="0.3">
      <c r="A47" s="1" t="s">
        <v>33</v>
      </c>
      <c r="B47" s="25">
        <v>17</v>
      </c>
      <c r="C47" s="28" t="s">
        <v>34</v>
      </c>
      <c r="D47" s="19" t="s">
        <v>81</v>
      </c>
      <c r="E47" s="21">
        <f>F47*12*D21</f>
        <v>1407.9571199999998</v>
      </c>
      <c r="F47" s="20">
        <v>0.21240000000000001</v>
      </c>
    </row>
    <row r="48" spans="1:6" ht="35.25" customHeight="1" thickBot="1" x14ac:dyDescent="0.3">
      <c r="A48" s="1" t="s">
        <v>35</v>
      </c>
      <c r="B48" s="25">
        <v>18</v>
      </c>
      <c r="C48" s="28" t="s">
        <v>36</v>
      </c>
      <c r="D48" s="19" t="s">
        <v>81</v>
      </c>
      <c r="E48" s="21">
        <f>F48*12*D21</f>
        <v>16284.310079999999</v>
      </c>
      <c r="F48" s="20">
        <v>2.4565999999999999</v>
      </c>
    </row>
    <row r="49" spans="1:6" ht="36" customHeight="1" thickBot="1" x14ac:dyDescent="0.3">
      <c r="A49" s="1" t="s">
        <v>37</v>
      </c>
      <c r="B49" s="25">
        <v>19</v>
      </c>
      <c r="C49" s="28" t="s">
        <v>38</v>
      </c>
      <c r="D49" s="19" t="s">
        <v>81</v>
      </c>
      <c r="E49" s="21">
        <f>F49*12*D21</f>
        <v>35738.512319999994</v>
      </c>
      <c r="F49" s="20">
        <v>5.3914</v>
      </c>
    </row>
    <row r="50" spans="1:6" ht="34.5" customHeight="1" thickBot="1" x14ac:dyDescent="0.3">
      <c r="A50" s="1" t="s">
        <v>39</v>
      </c>
      <c r="B50" s="25">
        <v>20</v>
      </c>
      <c r="C50" s="28" t="s">
        <v>40</v>
      </c>
      <c r="D50" s="19" t="s">
        <v>81</v>
      </c>
      <c r="E50" s="21">
        <f>F50*12*D21</f>
        <v>15319.156799999999</v>
      </c>
      <c r="F50" s="20">
        <v>2.3109999999999999</v>
      </c>
    </row>
    <row r="51" spans="1:6" ht="39.75" customHeight="1" thickBot="1" x14ac:dyDescent="0.3">
      <c r="A51" s="1" t="s">
        <v>41</v>
      </c>
      <c r="B51" s="25">
        <v>21</v>
      </c>
      <c r="C51" s="28" t="s">
        <v>42</v>
      </c>
      <c r="D51" s="19" t="s">
        <v>81</v>
      </c>
      <c r="E51" s="21">
        <f>F51*12*D21</f>
        <v>26242.093440000001</v>
      </c>
      <c r="F51" s="20">
        <v>3.9588000000000001</v>
      </c>
    </row>
    <row r="52" spans="1:6" ht="65.25" customHeight="1" thickBot="1" x14ac:dyDescent="0.3">
      <c r="A52" s="1" t="s">
        <v>43</v>
      </c>
      <c r="B52" s="25">
        <v>22</v>
      </c>
      <c r="C52" s="28" t="s">
        <v>44</v>
      </c>
      <c r="D52" s="19" t="s">
        <v>95</v>
      </c>
      <c r="E52" s="21">
        <v>0</v>
      </c>
      <c r="F52" s="20">
        <v>0</v>
      </c>
    </row>
    <row r="53" spans="1:6" ht="49.5" customHeight="1" thickBot="1" x14ac:dyDescent="0.3">
      <c r="A53" s="1" t="s">
        <v>45</v>
      </c>
      <c r="B53" s="25">
        <v>23</v>
      </c>
      <c r="C53" s="28" t="s">
        <v>46</v>
      </c>
      <c r="D53" s="19" t="s">
        <v>96</v>
      </c>
      <c r="E53" s="21">
        <f>F53*12*D21</f>
        <v>54868.56624</v>
      </c>
      <c r="F53" s="20">
        <v>8.2773000000000003</v>
      </c>
    </row>
    <row r="54" spans="1:6" ht="60" customHeight="1" thickBot="1" x14ac:dyDescent="0.3">
      <c r="A54" s="1" t="s">
        <v>47</v>
      </c>
      <c r="B54" s="25">
        <v>24</v>
      </c>
      <c r="C54" s="28" t="s">
        <v>48</v>
      </c>
      <c r="D54" s="19" t="s">
        <v>83</v>
      </c>
      <c r="E54" s="21">
        <f>F54*12*D21</f>
        <v>7754.3702399999993</v>
      </c>
      <c r="F54" s="20">
        <v>1.1698</v>
      </c>
    </row>
    <row r="55" spans="1:6" ht="51" customHeight="1" thickBot="1" x14ac:dyDescent="0.3">
      <c r="A55" s="1" t="s">
        <v>49</v>
      </c>
      <c r="B55" s="25">
        <v>25</v>
      </c>
      <c r="C55" s="28" t="s">
        <v>50</v>
      </c>
      <c r="D55" s="19" t="s">
        <v>82</v>
      </c>
      <c r="E55" s="21">
        <f>F55*12*D21</f>
        <v>5382.5855999999994</v>
      </c>
      <c r="F55" s="20">
        <v>0.81200000000000006</v>
      </c>
    </row>
    <row r="56" spans="1:6" ht="23.25" customHeight="1" thickBot="1" x14ac:dyDescent="0.3">
      <c r="A56" s="1" t="s">
        <v>51</v>
      </c>
      <c r="B56" s="25">
        <v>26</v>
      </c>
      <c r="C56" s="28" t="s">
        <v>52</v>
      </c>
      <c r="D56" s="19"/>
      <c r="E56" s="21">
        <v>0</v>
      </c>
      <c r="F56" s="20">
        <v>0</v>
      </c>
    </row>
    <row r="57" spans="1:6" ht="12" customHeight="1" thickBot="1" x14ac:dyDescent="0.3">
      <c r="A57" s="1" t="s">
        <v>53</v>
      </c>
      <c r="B57" s="25">
        <v>27</v>
      </c>
      <c r="C57" s="28" t="s">
        <v>54</v>
      </c>
      <c r="D57" s="19" t="s">
        <v>81</v>
      </c>
      <c r="E57" s="21">
        <v>0</v>
      </c>
      <c r="F57" s="20">
        <v>0</v>
      </c>
    </row>
    <row r="58" spans="1:6" ht="47.25" customHeight="1" thickBot="1" x14ac:dyDescent="0.3">
      <c r="A58" s="1" t="s">
        <v>55</v>
      </c>
      <c r="B58" s="25">
        <v>28</v>
      </c>
      <c r="C58" s="28" t="s">
        <v>56</v>
      </c>
      <c r="D58" s="19" t="s">
        <v>84</v>
      </c>
      <c r="E58" s="21">
        <f>F58*12*D21</f>
        <v>214.11024000000003</v>
      </c>
      <c r="F58" s="20">
        <v>3.2300000000000002E-2</v>
      </c>
    </row>
    <row r="59" spans="1:6" ht="13.5" customHeight="1" thickBot="1" x14ac:dyDescent="0.3">
      <c r="A59" s="1" t="s">
        <v>57</v>
      </c>
      <c r="B59" s="25">
        <v>29</v>
      </c>
      <c r="C59" s="28" t="s">
        <v>58</v>
      </c>
      <c r="D59" s="19" t="s">
        <v>81</v>
      </c>
      <c r="E59" s="21">
        <f>F59*12*D21</f>
        <v>32698.54464</v>
      </c>
      <c r="F59" s="20">
        <v>4.9328000000000003</v>
      </c>
    </row>
    <row r="60" spans="1:6" ht="10.5" customHeight="1" thickBot="1" x14ac:dyDescent="0.3">
      <c r="A60" s="1"/>
      <c r="B60" s="25"/>
      <c r="C60" s="36" t="s">
        <v>75</v>
      </c>
      <c r="D60" s="37"/>
      <c r="E60" s="21">
        <f>F61*12*D21</f>
        <v>304924.79999999999</v>
      </c>
      <c r="F60" s="20"/>
    </row>
    <row r="61" spans="1:6" ht="12.75" customHeight="1" thickBot="1" x14ac:dyDescent="0.3">
      <c r="A61" s="2"/>
      <c r="B61" s="25"/>
      <c r="C61" s="36" t="s">
        <v>59</v>
      </c>
      <c r="D61" s="42"/>
      <c r="E61" s="37"/>
      <c r="F61" s="27">
        <v>46</v>
      </c>
    </row>
    <row r="62" spans="1:6" x14ac:dyDescent="0.25">
      <c r="C62" s="34" t="s">
        <v>76</v>
      </c>
      <c r="D62" s="34"/>
      <c r="E62" s="34"/>
      <c r="F62" s="34"/>
    </row>
    <row r="63" spans="1:6" x14ac:dyDescent="0.25">
      <c r="C63" s="35"/>
      <c r="D63" s="35"/>
      <c r="E63" s="35"/>
      <c r="F63" s="35"/>
    </row>
    <row r="64" spans="1:6" ht="83.25" customHeight="1" x14ac:dyDescent="0.25">
      <c r="C64" s="35"/>
      <c r="D64" s="35"/>
      <c r="E64" s="35"/>
      <c r="F64" s="35"/>
    </row>
  </sheetData>
  <mergeCells count="13">
    <mergeCell ref="D2:F2"/>
    <mergeCell ref="D3:F3"/>
    <mergeCell ref="A29:A30"/>
    <mergeCell ref="C29:C30"/>
    <mergeCell ref="C62:F64"/>
    <mergeCell ref="C60:D60"/>
    <mergeCell ref="B27:F27"/>
    <mergeCell ref="D29:D30"/>
    <mergeCell ref="D4:F4"/>
    <mergeCell ref="D5:F5"/>
    <mergeCell ref="D6:F6"/>
    <mergeCell ref="D7:F7"/>
    <mergeCell ref="C61:E61"/>
  </mergeCells>
  <pageMargins left="1.1811023622047245" right="0.39370078740157483" top="0.59055118110236227" bottom="0.59055118110236227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2023-09-28T09:54:28Z</cp:lastPrinted>
  <dcterms:created xsi:type="dcterms:W3CDTF">2023-08-02T11:32:15Z</dcterms:created>
  <dcterms:modified xsi:type="dcterms:W3CDTF">2023-09-28T10:00:00Z</dcterms:modified>
</cp:coreProperties>
</file>